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ITA\Downloads\"/>
    </mc:Choice>
  </mc:AlternateContent>
  <xr:revisionPtr revIDLastSave="0" documentId="8_{160890FB-331A-40A7-8115-B75780500857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F21" i="1" s="1"/>
  <c r="E20" i="1"/>
  <c r="E19" i="1"/>
  <c r="F19" i="1" s="1"/>
  <c r="E18" i="1"/>
  <c r="E17" i="1"/>
  <c r="F17" i="1" s="1"/>
  <c r="E16" i="1"/>
  <c r="E15" i="1"/>
  <c r="E14" i="1"/>
  <c r="E13" i="1"/>
  <c r="E12" i="1"/>
  <c r="F12" i="1" s="1"/>
  <c r="E11" i="1"/>
  <c r="F11" i="1" s="1"/>
  <c r="E10" i="1"/>
  <c r="E9" i="1"/>
  <c r="E8" i="1"/>
  <c r="F8" i="1" s="1"/>
  <c r="E7" i="1"/>
  <c r="E6" i="1"/>
  <c r="F6" i="1" s="1"/>
  <c r="F16" i="1"/>
  <c r="F15" i="1"/>
  <c r="F14" i="1"/>
  <c r="F10" i="1"/>
  <c r="F9" i="1"/>
  <c r="F7" i="1"/>
  <c r="F13" i="1"/>
  <c r="F20" i="1"/>
  <c r="B22" i="1"/>
  <c r="F18" i="1"/>
  <c r="F22" i="1" l="1"/>
</calcChain>
</file>

<file path=xl/sharedStrings.xml><?xml version="1.0" encoding="utf-8"?>
<sst xmlns="http://schemas.openxmlformats.org/spreadsheetml/2006/main" count="33" uniqueCount="29">
  <si>
    <t>Tarievenblad EA ICT computer hardware en accessoires gemeente Almere</t>
  </si>
  <si>
    <t xml:space="preserve"> </t>
  </si>
  <si>
    <t>Inschrijver dient alleen de geel gearceerde velden in te vullen.</t>
  </si>
  <si>
    <t>Artikel</t>
  </si>
  <si>
    <t>Aantal</t>
  </si>
  <si>
    <t>inkoopprijs inschrijver</t>
  </si>
  <si>
    <t>standaard opslag in %</t>
  </si>
  <si>
    <t>netto inkoopprijs gemeente Almere</t>
  </si>
  <si>
    <t>Totale prijs</t>
  </si>
  <si>
    <t xml:space="preserve">Aangeboden merk </t>
  </si>
  <si>
    <t>Aangeboden type</t>
  </si>
  <si>
    <t xml:space="preserve">Muis (optische/USB-A)  </t>
  </si>
  <si>
    <t xml:space="preserve">Toetsenbord (QWERTY / USB-A / ergonomische / Numeriek keypad) </t>
  </si>
  <si>
    <t>Docking Station( DisplayPort/HDMI/RJ45/USB 3.0 A/USB C)</t>
  </si>
  <si>
    <t>USB -C naar lightning kabel</t>
  </si>
  <si>
    <t>13,3" Sleeve/laptophoezen</t>
  </si>
  <si>
    <t>USB-C 3.0  Converter(VGA/HDMI/USB-A)</t>
  </si>
  <si>
    <t xml:space="preserve">USB-C naar USB-C kabel </t>
  </si>
  <si>
    <t xml:space="preserve">HDMI kabels 4K </t>
  </si>
  <si>
    <t xml:space="preserve">DisplayPort naar HDMI kabel - DP 1.1 / HDMI 1.3 </t>
  </si>
  <si>
    <t>USB-C naar Ethernet adapter 10/100Mbps</t>
  </si>
  <si>
    <t xml:space="preserve">USB - C naar USB - A kabel </t>
  </si>
  <si>
    <t xml:space="preserve">Laptop schoudertas 15 inch - zwart </t>
  </si>
  <si>
    <t>Totaal</t>
  </si>
  <si>
    <t>&lt;- basis voor beoordeling</t>
  </si>
  <si>
    <t>Microsoft Surface Pro 8 for Business (11th gen I5 @2.60 GHZ / 16 GB / 256 SSD / TPM 2.0 chip /Front-facing (5MP) &amp; Rear-facing (10MP) Cam / 3:2 aspect /  Detachable / Foldable / Max 1200 gram / Typecover / Slim Pen 2 / 2x USB C / Bluetooth Wireless 5.1 / Windows 11 Pro/ DFCI Management with UEFI integration (Device registration, Profile creation, Enrollment Management and Retirement Recovery ), of aantoonbaar gelijkwaardig</t>
  </si>
  <si>
    <r>
      <t>Wireless Headset (bluetooth/</t>
    </r>
    <r>
      <rPr>
        <sz val="11"/>
        <color rgb="FFFF0000"/>
        <rFont val="Calibri"/>
        <family val="2"/>
      </rPr>
      <t>(Active)</t>
    </r>
    <r>
      <rPr>
        <sz val="11"/>
        <color theme="1"/>
        <rFont val="Calibri"/>
      </rPr>
      <t xml:space="preserve"> noice cancelling/USB-A dongel </t>
    </r>
    <r>
      <rPr>
        <sz val="11"/>
        <color rgb="FFFF0000"/>
        <rFont val="Calibri"/>
        <family val="2"/>
      </rPr>
      <t>of</t>
    </r>
    <r>
      <rPr>
        <sz val="11"/>
        <color theme="1"/>
        <rFont val="Calibri"/>
      </rPr>
      <t xml:space="preserve"> USB-C/</t>
    </r>
    <r>
      <rPr>
        <sz val="11"/>
        <color rgb="FFFF0000"/>
        <rFont val="Calibri"/>
        <family val="2"/>
      </rPr>
      <t>Duo headset - over ear)</t>
    </r>
  </si>
  <si>
    <r>
      <t>Beeldscherm 34 inch curved (Ultrawide 21:9/</t>
    </r>
    <r>
      <rPr>
        <sz val="11"/>
        <color rgb="FFFF0000"/>
        <rFont val="Calibri"/>
        <family val="2"/>
      </rPr>
      <t>60 hertz</t>
    </r>
    <r>
      <rPr>
        <sz val="11"/>
        <color theme="1"/>
        <rFont val="Calibri"/>
      </rPr>
      <t xml:space="preserve">/ 3440 x 1440/ USB-C hub met stroomvoorziening </t>
    </r>
    <r>
      <rPr>
        <sz val="11"/>
        <color rgb="FFFF0000"/>
        <rFont val="Calibri"/>
        <family val="2"/>
      </rPr>
      <t>minimaal 65 watt/ op hoogte verstelbaar 10 cm</t>
    </r>
    <r>
      <rPr>
        <sz val="11"/>
        <color theme="1"/>
        <rFont val="Calibri"/>
      </rPr>
      <t xml:space="preserve">) </t>
    </r>
  </si>
  <si>
    <r>
      <t>Beeldscherm 24 inch  (</t>
    </r>
    <r>
      <rPr>
        <sz val="11"/>
        <color rgb="FFFF0000"/>
        <rFont val="Calibri"/>
        <family val="2"/>
      </rPr>
      <t>60 hertz</t>
    </r>
    <r>
      <rPr>
        <sz val="11"/>
        <color theme="1"/>
        <rFont val="Calibri"/>
        <family val="2"/>
      </rPr>
      <t xml:space="preserve"> FullHD 1080P / IPS / </t>
    </r>
    <r>
      <rPr>
        <sz val="11"/>
        <color rgb="FFFF0000"/>
        <rFont val="Calibri"/>
        <family val="2"/>
      </rPr>
      <t>op hoogte verstelbaar 10 cm</t>
    </r>
    <r>
      <rPr>
        <sz val="11"/>
        <color theme="1"/>
        <rFont val="Calibri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</si>
</sst>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/>
    <xf numFmtId="0" fontId="0" fillId="0" borderId="1" xfId="0" applyBorder="1"/>
    <xf numFmtId="44" fontId="0" fillId="2" borderId="1" xfId="0" applyNumberFormat="1" applyFill="1" applyBorder="1"/>
    <xf numFmtId="0" fontId="4" fillId="2" borderId="1" xfId="0" applyFont="1" applyFill="1" applyBorder="1"/>
    <xf numFmtId="44" fontId="4" fillId="2" borderId="1" xfId="0" applyNumberFormat="1" applyFont="1" applyFill="1" applyBorder="1"/>
    <xf numFmtId="0" fontId="4" fillId="0" borderId="1" xfId="0" applyFont="1" applyBorder="1"/>
    <xf numFmtId="0" fontId="4" fillId="2" borderId="1" xfId="0" applyFont="1" applyFill="1" applyBorder="1" applyAlignment="1">
      <alignment wrapText="1"/>
    </xf>
    <xf numFmtId="0" fontId="3" fillId="3" borderId="1" xfId="0" applyFont="1" applyFill="1" applyBorder="1"/>
    <xf numFmtId="9" fontId="0" fillId="0" borderId="0" xfId="0" applyNumberFormat="1"/>
    <xf numFmtId="0" fontId="0" fillId="0" borderId="2" xfId="0" applyBorder="1"/>
    <xf numFmtId="0" fontId="2" fillId="0" borderId="0" xfId="0" applyFont="1"/>
    <xf numFmtId="44" fontId="2" fillId="0" borderId="0" xfId="0" applyNumberFormat="1" applyFont="1"/>
    <xf numFmtId="10" fontId="2" fillId="0" borderId="1" xfId="0" applyNumberFormat="1" applyFont="1" applyBorder="1"/>
    <xf numFmtId="44" fontId="4" fillId="2" borderId="2" xfId="0" applyNumberFormat="1" applyFont="1" applyFill="1" applyBorder="1"/>
    <xf numFmtId="0" fontId="0" fillId="0" borderId="0" xfId="0" quotePrefix="1"/>
    <xf numFmtId="44" fontId="2" fillId="0" borderId="5" xfId="0" applyNumberFormat="1" applyFont="1" applyBorder="1"/>
    <xf numFmtId="0" fontId="2" fillId="0" borderId="4" xfId="0" applyFont="1" applyBorder="1"/>
    <xf numFmtId="9" fontId="2" fillId="0" borderId="0" xfId="0" quotePrefix="1" applyNumberFormat="1" applyFont="1"/>
    <xf numFmtId="44" fontId="4" fillId="4" borderId="1" xfId="0" applyNumberFormat="1" applyFont="1" applyFill="1" applyBorder="1"/>
    <xf numFmtId="10" fontId="4" fillId="4" borderId="1" xfId="0" applyNumberFormat="1" applyFont="1" applyFill="1" applyBorder="1"/>
    <xf numFmtId="44" fontId="0" fillId="4" borderId="1" xfId="0" applyNumberFormat="1" applyFill="1" applyBorder="1"/>
    <xf numFmtId="10" fontId="0" fillId="4" borderId="1" xfId="0" applyNumberFormat="1" applyFill="1" applyBorder="1"/>
    <xf numFmtId="44" fontId="0" fillId="4" borderId="2" xfId="0" applyNumberFormat="1" applyFill="1" applyBorder="1"/>
    <xf numFmtId="10" fontId="0" fillId="4" borderId="2" xfId="0" applyNumberFormat="1" applyFill="1" applyBorder="1"/>
    <xf numFmtId="0" fontId="0" fillId="4" borderId="1" xfId="0" applyFill="1" applyBorder="1"/>
    <xf numFmtId="0" fontId="0" fillId="0" borderId="0" xfId="0" applyAlignment="1">
      <alignment wrapText="1"/>
    </xf>
    <xf numFmtId="0" fontId="3" fillId="3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4" borderId="6" xfId="0" applyFill="1" applyBorder="1"/>
    <xf numFmtId="0" fontId="0" fillId="4" borderId="0" xfId="0" applyFill="1" applyAlignment="1">
      <alignment wrapText="1"/>
    </xf>
    <xf numFmtId="0" fontId="5" fillId="3" borderId="1" xfId="0" applyFont="1" applyFill="1" applyBorder="1" applyAlignment="1">
      <alignment wrapText="1"/>
    </xf>
    <xf numFmtId="10" fontId="0" fillId="0" borderId="0" xfId="0" applyNumberFormat="1"/>
    <xf numFmtId="0" fontId="7" fillId="2" borderId="1" xfId="0" applyFont="1" applyFill="1" applyBorder="1" applyAlignment="1">
      <alignment wrapText="1"/>
    </xf>
    <xf numFmtId="0" fontId="7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A26" sqref="A26"/>
    </sheetView>
  </sheetViews>
  <sheetFormatPr defaultRowHeight="14.25" x14ac:dyDescent="0.45"/>
  <cols>
    <col min="1" max="1" width="81.86328125" style="26" customWidth="1"/>
    <col min="2" max="2" width="12.3984375" customWidth="1"/>
    <col min="3" max="4" width="14.1328125" customWidth="1"/>
    <col min="5" max="5" width="19.86328125" customWidth="1"/>
    <col min="6" max="6" width="17.86328125" customWidth="1"/>
    <col min="7" max="7" width="18.86328125" hidden="1" customWidth="1"/>
    <col min="8" max="8" width="21.53125" bestFit="1" customWidth="1"/>
    <col min="9" max="9" width="21.6640625" customWidth="1"/>
  </cols>
  <sheetData>
    <row r="1" spans="1:9" ht="35.25" customHeight="1" x14ac:dyDescent="0.9">
      <c r="A1" s="40" t="s">
        <v>0</v>
      </c>
      <c r="B1" s="41"/>
      <c r="C1" s="41"/>
      <c r="D1" s="41"/>
      <c r="E1" s="41"/>
      <c r="F1" s="41"/>
      <c r="G1" s="41"/>
      <c r="H1" s="41"/>
    </row>
    <row r="2" spans="1:9" x14ac:dyDescent="0.45">
      <c r="C2" s="37" t="s">
        <v>1</v>
      </c>
      <c r="E2" t="s">
        <v>1</v>
      </c>
    </row>
    <row r="3" spans="1:9" x14ac:dyDescent="0.45">
      <c r="A3" s="35" t="s">
        <v>2</v>
      </c>
    </row>
    <row r="5" spans="1:9" ht="28.5" x14ac:dyDescent="0.45">
      <c r="A5" s="27" t="s">
        <v>3</v>
      </c>
      <c r="B5" s="8" t="s">
        <v>4</v>
      </c>
      <c r="C5" s="36" t="s">
        <v>5</v>
      </c>
      <c r="D5" s="36" t="s">
        <v>6</v>
      </c>
      <c r="E5" s="36" t="s">
        <v>7</v>
      </c>
      <c r="F5" s="8" t="s">
        <v>8</v>
      </c>
      <c r="G5" s="8" t="s">
        <v>8</v>
      </c>
      <c r="H5" s="8" t="s">
        <v>9</v>
      </c>
      <c r="I5" s="8" t="s">
        <v>10</v>
      </c>
    </row>
    <row r="6" spans="1:9" ht="71.25" x14ac:dyDescent="0.45">
      <c r="A6" s="7" t="s">
        <v>25</v>
      </c>
      <c r="B6" s="4">
        <v>2000</v>
      </c>
      <c r="C6" s="19"/>
      <c r="D6" s="20"/>
      <c r="E6" s="5">
        <f>C6+(D6*C6)</f>
        <v>0</v>
      </c>
      <c r="F6" s="5">
        <f>B6*E6</f>
        <v>0</v>
      </c>
      <c r="H6" s="34"/>
      <c r="I6" s="34"/>
    </row>
    <row r="7" spans="1:9" ht="28.5" x14ac:dyDescent="0.45">
      <c r="A7" s="38" t="s">
        <v>26</v>
      </c>
      <c r="B7" s="4">
        <v>1000</v>
      </c>
      <c r="C7" s="21"/>
      <c r="D7" s="22"/>
      <c r="E7" s="5">
        <f t="shared" ref="E7:E21" si="0">C7+(D7*C7)</f>
        <v>0</v>
      </c>
      <c r="F7" s="5">
        <f>B7*E7</f>
        <v>0</v>
      </c>
      <c r="H7" s="34"/>
      <c r="I7" s="34"/>
    </row>
    <row r="8" spans="1:9" x14ac:dyDescent="0.45">
      <c r="A8" s="28" t="s">
        <v>11</v>
      </c>
      <c r="B8" s="6">
        <v>1200</v>
      </c>
      <c r="C8" s="19"/>
      <c r="D8" s="20"/>
      <c r="E8" s="5">
        <f t="shared" si="0"/>
        <v>0</v>
      </c>
      <c r="F8" s="5">
        <f>B8*E8</f>
        <v>0</v>
      </c>
      <c r="H8" s="34"/>
      <c r="I8" s="34"/>
    </row>
    <row r="9" spans="1:9" x14ac:dyDescent="0.45">
      <c r="A9" s="39" t="s">
        <v>12</v>
      </c>
      <c r="B9" s="6">
        <v>1200</v>
      </c>
      <c r="C9" s="19"/>
      <c r="D9" s="20"/>
      <c r="E9" s="5">
        <f t="shared" si="0"/>
        <v>0</v>
      </c>
      <c r="F9" s="5">
        <f>B9*E9</f>
        <v>0</v>
      </c>
      <c r="H9" s="34"/>
      <c r="I9" s="34"/>
    </row>
    <row r="10" spans="1:9" x14ac:dyDescent="0.45">
      <c r="A10" s="29" t="s">
        <v>13</v>
      </c>
      <c r="B10" s="2">
        <v>50</v>
      </c>
      <c r="C10" s="21"/>
      <c r="D10" s="22"/>
      <c r="E10" s="5">
        <f t="shared" si="0"/>
        <v>0</v>
      </c>
      <c r="F10" s="5">
        <f t="shared" ref="F10" si="1">B10*E10</f>
        <v>0</v>
      </c>
      <c r="H10" s="34"/>
      <c r="I10" s="34"/>
    </row>
    <row r="11" spans="1:9" ht="28.5" x14ac:dyDescent="0.45">
      <c r="A11" s="38" t="s">
        <v>27</v>
      </c>
      <c r="B11" s="4">
        <v>1500</v>
      </c>
      <c r="C11" s="19"/>
      <c r="D11" s="20"/>
      <c r="E11" s="5">
        <f t="shared" si="0"/>
        <v>0</v>
      </c>
      <c r="F11" s="5">
        <f t="shared" ref="F11" si="2">B11*E11</f>
        <v>0</v>
      </c>
      <c r="H11" s="34"/>
      <c r="I11" s="34"/>
    </row>
    <row r="12" spans="1:9" x14ac:dyDescent="0.45">
      <c r="A12" s="38" t="s">
        <v>28</v>
      </c>
      <c r="B12" s="4">
        <v>250</v>
      </c>
      <c r="C12" s="19"/>
      <c r="D12" s="20"/>
      <c r="E12" s="5">
        <f t="shared" si="0"/>
        <v>0</v>
      </c>
      <c r="F12" s="5">
        <f t="shared" ref="F12:F18" si="3">B12*E12</f>
        <v>0</v>
      </c>
      <c r="H12" s="34"/>
      <c r="I12" s="34"/>
    </row>
    <row r="13" spans="1:9" x14ac:dyDescent="0.45">
      <c r="A13" s="30" t="s">
        <v>14</v>
      </c>
      <c r="B13" s="10">
        <v>50</v>
      </c>
      <c r="C13" s="23"/>
      <c r="D13" s="24"/>
      <c r="E13" s="5">
        <f t="shared" si="0"/>
        <v>0</v>
      </c>
      <c r="F13" s="14">
        <f t="shared" si="3"/>
        <v>0</v>
      </c>
      <c r="H13" s="34"/>
      <c r="I13" s="34"/>
    </row>
    <row r="14" spans="1:9" x14ac:dyDescent="0.45">
      <c r="A14" s="31" t="s">
        <v>15</v>
      </c>
      <c r="B14" s="2">
        <v>2000</v>
      </c>
      <c r="C14" s="25"/>
      <c r="D14" s="22"/>
      <c r="E14" s="5">
        <f t="shared" si="0"/>
        <v>0</v>
      </c>
      <c r="F14" s="3">
        <f t="shared" si="3"/>
        <v>0</v>
      </c>
      <c r="H14" s="34"/>
      <c r="I14" s="34"/>
    </row>
    <row r="15" spans="1:9" x14ac:dyDescent="0.45">
      <c r="A15" s="31" t="s">
        <v>16</v>
      </c>
      <c r="B15" s="2">
        <v>2000</v>
      </c>
      <c r="C15" s="25"/>
      <c r="D15" s="22"/>
      <c r="E15" s="5">
        <f t="shared" si="0"/>
        <v>0</v>
      </c>
      <c r="F15" s="3">
        <f t="shared" si="3"/>
        <v>0</v>
      </c>
      <c r="H15" s="34"/>
      <c r="I15" s="34"/>
    </row>
    <row r="16" spans="1:9" x14ac:dyDescent="0.45">
      <c r="A16" s="31" t="s">
        <v>17</v>
      </c>
      <c r="B16" s="2">
        <v>500</v>
      </c>
      <c r="C16" s="25"/>
      <c r="D16" s="22"/>
      <c r="E16" s="5">
        <f t="shared" si="0"/>
        <v>0</v>
      </c>
      <c r="F16" s="3">
        <f t="shared" si="3"/>
        <v>0</v>
      </c>
      <c r="H16" s="34"/>
      <c r="I16" s="34"/>
    </row>
    <row r="17" spans="1:9" x14ac:dyDescent="0.45">
      <c r="A17" s="31" t="s">
        <v>18</v>
      </c>
      <c r="B17" s="2">
        <v>200</v>
      </c>
      <c r="C17" s="25"/>
      <c r="D17" s="22"/>
      <c r="E17" s="5">
        <f t="shared" si="0"/>
        <v>0</v>
      </c>
      <c r="F17" s="3">
        <f t="shared" si="3"/>
        <v>0</v>
      </c>
      <c r="H17" s="34"/>
      <c r="I17" s="34"/>
    </row>
    <row r="18" spans="1:9" x14ac:dyDescent="0.45">
      <c r="A18" s="31" t="s">
        <v>19</v>
      </c>
      <c r="B18" s="2">
        <v>100</v>
      </c>
      <c r="C18" s="25"/>
      <c r="D18" s="22"/>
      <c r="E18" s="5">
        <f t="shared" si="0"/>
        <v>0</v>
      </c>
      <c r="F18" s="3">
        <f t="shared" si="3"/>
        <v>0</v>
      </c>
      <c r="H18" s="34"/>
      <c r="I18" s="34"/>
    </row>
    <row r="19" spans="1:9" x14ac:dyDescent="0.45">
      <c r="A19" s="31" t="s">
        <v>20</v>
      </c>
      <c r="B19" s="2">
        <v>100</v>
      </c>
      <c r="C19" s="25"/>
      <c r="D19" s="22"/>
      <c r="E19" s="5">
        <f t="shared" si="0"/>
        <v>0</v>
      </c>
      <c r="F19" s="3">
        <f t="shared" ref="F19:F21" si="4">B19*E19</f>
        <v>0</v>
      </c>
      <c r="H19" s="34"/>
      <c r="I19" s="34"/>
    </row>
    <row r="20" spans="1:9" x14ac:dyDescent="0.45">
      <c r="A20" s="31" t="s">
        <v>21</v>
      </c>
      <c r="B20" s="2">
        <v>100</v>
      </c>
      <c r="C20" s="25"/>
      <c r="D20" s="22"/>
      <c r="E20" s="5">
        <f t="shared" si="0"/>
        <v>0</v>
      </c>
      <c r="F20" s="3">
        <f t="shared" si="4"/>
        <v>0</v>
      </c>
      <c r="H20" s="34"/>
      <c r="I20" s="34"/>
    </row>
    <row r="21" spans="1:9" x14ac:dyDescent="0.45">
      <c r="A21" s="26" t="s">
        <v>22</v>
      </c>
      <c r="B21" s="2">
        <v>100</v>
      </c>
      <c r="C21" s="25"/>
      <c r="D21" s="22"/>
      <c r="E21" s="5">
        <f t="shared" si="0"/>
        <v>0</v>
      </c>
      <c r="F21" s="3">
        <f t="shared" si="4"/>
        <v>0</v>
      </c>
      <c r="H21" s="34"/>
      <c r="I21" s="34"/>
    </row>
    <row r="22" spans="1:9" x14ac:dyDescent="0.45">
      <c r="A22" s="32" t="s">
        <v>23</v>
      </c>
      <c r="B22" s="1">
        <f>SUM(B6:B13)</f>
        <v>7250</v>
      </c>
      <c r="C22" s="1"/>
      <c r="D22" s="13"/>
      <c r="E22" s="17"/>
      <c r="F22" s="16">
        <f>SUM(F6:F21)</f>
        <v>0</v>
      </c>
      <c r="G22" s="15" t="s">
        <v>24</v>
      </c>
      <c r="H22" s="18" t="s">
        <v>24</v>
      </c>
    </row>
    <row r="23" spans="1:9" x14ac:dyDescent="0.45">
      <c r="A23" s="33"/>
      <c r="B23" s="11"/>
      <c r="C23" s="11"/>
      <c r="D23" s="11"/>
      <c r="E23" s="11"/>
      <c r="F23" s="12"/>
      <c r="H23" s="9"/>
    </row>
    <row r="30" spans="1:9" x14ac:dyDescent="0.45">
      <c r="H30" s="9" t="s">
        <v>1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7e7edac40694a75a14dc8a1f940b8b2 xmlns="e1f914b6-a544-4516-8258-dce33e67d544">
      <Terms xmlns="http://schemas.microsoft.com/office/infopath/2007/PartnerControls"/>
    </j7e7edac40694a75a14dc8a1f940b8b2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TaxCatchAll xmlns="e1f914b6-a544-4516-8258-dce33e67d544" xsi:nil="true"/>
    <Documentstatus xmlns="e1f914b6-a544-4516-8258-dce33e67d544">Concept</Documentstatus>
    <Dossierstatus xmlns="e1f914b6-a544-4516-8258-dce33e67d544" xsi:nil="true"/>
    <Kopie xmlns="e1f914b6-a544-4516-8258-dce33e67d544">false</Kopi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xcel-werkmap" ma:contentTypeID="0x0101004C3C11058C24A243A3D3240DE8D68F5100139543DE989EF146843FA9FECEE19F4E" ma:contentTypeVersion="165" ma:contentTypeDescription="" ma:contentTypeScope="" ma:versionID="beed09dea9205a2eb7cdfdcbbfc1736c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264fed88-3460-4323-80f9-15b2a3d3d26d" ContentTypeId="0x0101004C3C11058C24A243A3D3240DE8D68F51" PreviousValue="false"/>
</file>

<file path=customXml/itemProps1.xml><?xml version="1.0" encoding="utf-8"?>
<ds:datastoreItem xmlns:ds="http://schemas.openxmlformats.org/officeDocument/2006/customXml" ds:itemID="{F7AF24F3-796E-4177-89C2-0DE857A27F2E}">
  <ds:schemaRefs>
    <ds:schemaRef ds:uri="http://schemas.microsoft.com/office/2006/metadata/properties"/>
    <ds:schemaRef ds:uri="http://schemas.microsoft.com/office/infopath/2007/PartnerControls"/>
    <ds:schemaRef ds:uri="e1f914b6-a544-4516-8258-dce33e67d54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EB89BB2-9DA5-4121-81DD-C93D4227AB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33F2B1-4751-4FFC-ABA5-1AE8B43CF7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1f914b6-a544-4516-8258-dce33e67d5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C1DFEA-F1C6-43B3-BDB1-49327805EA16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 Veneboer | yellow arrow</dc:creator>
  <cp:keywords/>
  <dc:description/>
  <cp:lastModifiedBy>Rietschoten - Brada JA van (Janneke)</cp:lastModifiedBy>
  <cp:revision/>
  <dcterms:created xsi:type="dcterms:W3CDTF">2015-06-05T18:17:20Z</dcterms:created>
  <dcterms:modified xsi:type="dcterms:W3CDTF">2022-12-01T11:13:06Z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0x0101004C3C11058C24A243A3D3240DE8D68F5100139543DE989EF146843FA9FECEE19F4E</vt:lpwstr>
  </property>
  <property fmtid="{D5CDD505-2E9C-101B-9397-08002B2CF9AE}" pid="3" name="Documenttypen">
    <vt:lpwstr/>
  </property>
  <property fmtid="{D5CDD505-2E9C-101B-9397-08002B2CF9AE}" pid="4" name="Passende Trefwoorden">
    <vt:lpwstr/>
  </property>
  <property fmtid="{D5CDD505-2E9C-101B-9397-08002B2CF9AE}" pid="5" name="MediaServiceImageTags">
    <vt:lpwstr/>
  </property>
  <property fmtid="{D5CDD505-2E9C-101B-9397-08002B2CF9AE}" pid="6" name="lcf76f155ced4ddcb4097134ff3c332f">
    <vt:lpwstr/>
  </property>
  <property fmtid="{D5CDD505-2E9C-101B-9397-08002B2CF9AE}" pid="7" name="_docset_NoMedatataSyncRequired">
    <vt:lpwstr>False</vt:lpwstr>
  </property>
</Properties>
</file>